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bert.bembnowicz\Desktop\DYSK AWARYJNY od 03.2026\PRZETARGI\Skarbowskiego - Hajnusa\6 kosztorysy ofertowe\B. Elektryczna\"/>
    </mc:Choice>
  </mc:AlternateContent>
  <xr:revisionPtr revIDLastSave="0" documentId="13_ncr:1_{774426E6-2A60-4574-A5B5-993EA7277F04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Przedmiar" sheetId="1" r:id="rId1"/>
    <sheet name="Kosztorys ofertowy" sheetId="2" r:id="rId2"/>
    <sheet name="Tabela elementów" sheetId="3" r:id="rId3"/>
  </sheets>
  <definedNames>
    <definedName name="_xlnm.Print_Titles" localSheetId="1">'Kosztorys ofertowy'!$1:$6</definedName>
    <definedName name="_xlnm.Print_Titles" localSheetId="0">Przedmiar!$1:$6</definedName>
    <definedName name="_xlnm.Print_Titles" localSheetId="2">'Tabela elementów'!$1:$6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9" i="2" l="1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18" i="2"/>
  <c r="J11" i="2"/>
  <c r="J12" i="2"/>
  <c r="J13" i="2"/>
  <c r="J14" i="2"/>
  <c r="J15" i="2"/>
  <c r="J10" i="2"/>
  <c r="J49" i="2" l="1"/>
  <c r="J16" i="2"/>
</calcChain>
</file>

<file path=xl/sharedStrings.xml><?xml version="1.0" encoding="utf-8"?>
<sst xmlns="http://schemas.openxmlformats.org/spreadsheetml/2006/main" count="289" uniqueCount="108">
  <si>
    <t>Rodos 7.0.17.7 [L122801]</t>
  </si>
  <si>
    <t>Przedmiar</t>
  </si>
  <si>
    <t>PRZEBUDOWA DROGI POWIATOWEJ NR 1740R W KM 0+000 - KM 0+036 ORAZ  ROZBUDOWA DROGI GMINNEJ W KM 0+036 - KM 0+477 UL. KONFEDERACKIEJ  W JAROSŁAWIU W RAMACH ZADANIA PN. „INWESTYCJE DROGOWE NA TERENIE DRÓG GMINNYCH – PROJEKT DROGI OD UL. SKARBOWSKIEGO DO UL. HAJNUSA (WRAZ Z OŚWIETLENIEM)”</t>
  </si>
  <si>
    <t>Nr</t>
  </si>
  <si>
    <t>Podstawa</t>
  </si>
  <si>
    <t>Kod poz.</t>
  </si>
  <si>
    <t>Nr ST</t>
  </si>
  <si>
    <t>Opis robót</t>
  </si>
  <si>
    <t>Jm</t>
  </si>
  <si>
    <t>Ilość</t>
  </si>
  <si>
    <t>1</t>
  </si>
  <si>
    <t>2</t>
  </si>
  <si>
    <t>3</t>
  </si>
  <si>
    <t>4</t>
  </si>
  <si>
    <t>5</t>
  </si>
  <si>
    <t>6</t>
  </si>
  <si>
    <t>7</t>
  </si>
  <si>
    <t xml:space="preserve"> Zabezpieczenie sieci elektroenergetycznej średniego i niskiego napięcia będącej własnością PGE Dystrybucja S.A.</t>
  </si>
  <si>
    <t xml:space="preserve">KNNR 5 0701/03  </t>
  </si>
  <si>
    <t>Ręczne kopanie rowów dla kabli w gruncie kategorii IV - odkopanie linii kablowych</t>
  </si>
  <si>
    <t>m3</t>
  </si>
  <si>
    <t xml:space="preserve">KNNR 5 0705/01  </t>
  </si>
  <si>
    <t>Ułożenie rur osłonowych z PCW o średnicy do 110mm - rura dwudzielna</t>
  </si>
  <si>
    <t>m</t>
  </si>
  <si>
    <t xml:space="preserve"> Analiza własna </t>
  </si>
  <si>
    <t>Pogłębienie posadowienia linii kablowych do głębokości wymaganej</t>
  </si>
  <si>
    <t>kpl</t>
  </si>
  <si>
    <t xml:space="preserve">KNNR 5 0702/03  </t>
  </si>
  <si>
    <t>Ręczne zasypywanie rowów dla kabli w gruncie kategorii IV</t>
  </si>
  <si>
    <t>Wyłączenia, geodezja, nadzór branżowy</t>
  </si>
  <si>
    <t xml:space="preserve"> Budowa oświetlenia drogowego</t>
  </si>
  <si>
    <t>KNNR 5 1002/01  dopłata 0,7x</t>
  </si>
  <si>
    <t>Demontaż wysięgników rurowych o masie do 15kg mocowanych na słupie</t>
  </si>
  <si>
    <t>szt</t>
  </si>
  <si>
    <t>KNNR 5 1004/02  dopłata 0,7x</t>
  </si>
  <si>
    <t>Demontaż opraw oświetlenia zewnętrznego na wysięgniku</t>
  </si>
  <si>
    <t>8</t>
  </si>
  <si>
    <t>KNNR 5 1001/01.1  dopłata 0,7x</t>
  </si>
  <si>
    <t>Demontaż słupów oświetleniowych stalowych o masie do 100kg -  - słup stalowy o wysokości 8m</t>
  </si>
  <si>
    <t>9</t>
  </si>
  <si>
    <t>KNNR 1 0306/09  dopłata 0,7x</t>
  </si>
  <si>
    <t>Wykopanie dołów w gruncie kategorii IV o powierzchni dna do 0,2m2 i głębokości do 1,0m - odkopanie fundamentów prefabrykowanych</t>
  </si>
  <si>
    <t>dół</t>
  </si>
  <si>
    <t>KNNR 5 0411/07  dopłata 0,7x</t>
  </si>
  <si>
    <t>Demontaż fundamentu prefabrykowanego betonowego o objętości do 0,10m3 w wykopie, w gruncie kategorii IV, fundament pod słup oświetleniowy</t>
  </si>
  <si>
    <t xml:space="preserve">KNNR 5 0713/02  </t>
  </si>
  <si>
    <t>Układanie kabli o masie do 1kg/m w rurach, pustakach lub kanałach zamkniętych</t>
  </si>
  <si>
    <t>Ręczne kopanie rowów dla kabli w gruncie kategorii IV</t>
  </si>
  <si>
    <t xml:space="preserve">KNNR 5 0701/05  </t>
  </si>
  <si>
    <t>Mechaniczne kopanie rowów dla kabli w gruncie kategorii III-IV</t>
  </si>
  <si>
    <t>Ułożenie rur osłonowych z PCW o średnicy do 140mm</t>
  </si>
  <si>
    <t>KNNR 5 0706/01  dopłata 2x</t>
  </si>
  <si>
    <t>Nasypanie warstwy piasku na dnie rowu kablowego o szerokości do 0,4m</t>
  </si>
  <si>
    <t xml:space="preserve">KNNR 5 0707/01.1  </t>
  </si>
  <si>
    <t>Ręczne układanie kabli o masie do 0,5kg/m w rowach kablowych z przykryciem folią kalandrowaną</t>
  </si>
  <si>
    <t xml:space="preserve">KNNR 1 0306/09  </t>
  </si>
  <si>
    <t>Wykopanie dołów w gruncie kategorii IV o powierzchni dna do 0,2m2 i głębokości do 1,0m</t>
  </si>
  <si>
    <t xml:space="preserve">KNNR 5 0411/07  </t>
  </si>
  <si>
    <t>Montaż fundamentu prefabrykowanego betonowego o objętości do 0,10m3 w wykopie, w gruncie kategorii IV, fundament pod słup oświetleniowy</t>
  </si>
  <si>
    <t xml:space="preserve">KNNR 5 1001/01.1  </t>
  </si>
  <si>
    <t>Montaż i stawianie słupów oświetleniowych stalowych o masie do 100kg - słup stalowy o wysokości 6m</t>
  </si>
  <si>
    <t>Montaż i stawianie słupów oświetleniowych stalowych o masie do 100kg -  - słup stalowy o wysokości 8m</t>
  </si>
  <si>
    <t xml:space="preserve">KNNR 5 1006/01  </t>
  </si>
  <si>
    <t>Montaż tablic bezpiecznikowych wnękowych</t>
  </si>
  <si>
    <t xml:space="preserve">KNNR 5 1002/01  </t>
  </si>
  <si>
    <t>Montaż wysięgników rurowych o masie do 15kg mocowanych na słupie</t>
  </si>
  <si>
    <t xml:space="preserve">KNNR 5 1004/02  </t>
  </si>
  <si>
    <t>Montaż opraw oświetlenia zewnętrznego na wysięgniku</t>
  </si>
  <si>
    <t xml:space="preserve">KNNR 5 0726/10  </t>
  </si>
  <si>
    <t>Zarobienie końca kabla 5-żyłowego o przekroju żył do 50mm2 na napięcie do 1kV o izolacji i powłoce z tworzyw sztucznych</t>
  </si>
  <si>
    <t xml:space="preserve">KNNR-W 5 0605/03  </t>
  </si>
  <si>
    <t>Montaż uziomów poziomych w wykopie o głębokości do 0,60m w gruncie kategorii IV</t>
  </si>
  <si>
    <t xml:space="preserve">KNNR 5 0605/08  </t>
  </si>
  <si>
    <t>Mechaniczne pogrążenie uziomów pionowych prętowych w gruncie kategorii III</t>
  </si>
  <si>
    <t xml:space="preserve">KNNR 5 0611/01  </t>
  </si>
  <si>
    <t>Wykonanie spawu łączącego przewody instalacji odgromowej lub przewody wyrównawcze z bednarki o przekroju do 120mm2, w wykopie</t>
  </si>
  <si>
    <t xml:space="preserve">KNR 5-14 0604/01  </t>
  </si>
  <si>
    <t>Przykręcanie tabliczek opisowych</t>
  </si>
  <si>
    <t xml:space="preserve">KNR 5-14 0604/02  </t>
  </si>
  <si>
    <t>Przyklejanie tabliczek opisowych</t>
  </si>
  <si>
    <t xml:space="preserve">KNNR 5 0702/05  </t>
  </si>
  <si>
    <t>Mechaniczne zasypywanie rowów dla kabli w gruncie kategorii III-IV</t>
  </si>
  <si>
    <t xml:space="preserve">KNR 4-03 1203/01  </t>
  </si>
  <si>
    <t>Badanie linii kablowej NN 4-żyłowej</t>
  </si>
  <si>
    <t>odcinek</t>
  </si>
  <si>
    <t xml:space="preserve">KNR 4-03 1205/05  </t>
  </si>
  <si>
    <t>Badanie skuteczności zerowania - za pierwsze badanie</t>
  </si>
  <si>
    <t>pomiar</t>
  </si>
  <si>
    <t xml:space="preserve">KNR 4-03 1205/06  </t>
  </si>
  <si>
    <t>Badanie skuteczności zerowania - dodatek za każde następne badanie</t>
  </si>
  <si>
    <t>Pomiary fotometryczne zabudowanego oświetlenia ulicznego</t>
  </si>
  <si>
    <t>Geodezja, dodatkowe koszty budowy</t>
  </si>
  <si>
    <t xml:space="preserve"> ETAP II- km 0+241 - 0+388</t>
  </si>
  <si>
    <t>Ułożenie rur osłonowych z PCW o średnicy do 160mm  - rura dwudzielna</t>
  </si>
  <si>
    <t>Cena</t>
  </si>
  <si>
    <t>Wartość</t>
  </si>
  <si>
    <t>Zabezpieczenie sieci elektroenergetycznej średniego i niskiego napięcia będącej własnością PGE Dystrybucja S.A.</t>
  </si>
  <si>
    <t>Budowa oświetlenia drogowego</t>
  </si>
  <si>
    <t>ETAP II- km 0+241 - 0+388</t>
  </si>
  <si>
    <t>Razem k.b.</t>
  </si>
  <si>
    <t>Podatek VAT 23%</t>
  </si>
  <si>
    <t>Ogółem</t>
  </si>
  <si>
    <t>Tabela elementów</t>
  </si>
  <si>
    <t>Udział %</t>
  </si>
  <si>
    <t>Demontaż słupów oświetleniowych aluminiowych o masie do 100kg -  - słup aluminiowy o wysokości 8m</t>
  </si>
  <si>
    <t>Montaż i stawianie słupów oświetleniowych aluminiowych o masie do 100kg - słup aluminiowy o wysokości 6m</t>
  </si>
  <si>
    <t>Montaż i stawianie słupów oświetleniowych aluminiowych o masie do 100kg -  - słup aluminiowy o wysokości 8m</t>
  </si>
  <si>
    <t>Kosztorys ofertowy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</si>
</sst>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;\-#,##0.0"/>
  </numFmts>
  <fonts count="5" x14ac:knownFonts="1">
    <font>
      <sz val="10"/>
      <color rgb="FF000000"/>
      <name val="Arial"/>
    </font>
    <font>
      <i/>
      <sz val="8"/>
      <color rgb="FF000000"/>
      <name val="Arial"/>
    </font>
    <font>
      <b/>
      <sz val="14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right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right" vertical="center" wrapText="1"/>
    </xf>
    <xf numFmtId="0" fontId="0" fillId="0" borderId="0" xfId="0" applyAlignment="1">
      <alignment vertical="top"/>
    </xf>
    <xf numFmtId="0" fontId="3" fillId="3" borderId="1" xfId="0" applyFont="1" applyFill="1" applyBorder="1" applyAlignment="1">
      <alignment horizontal="right" vertical="center" wrapText="1"/>
    </xf>
    <xf numFmtId="39" fontId="4" fillId="3" borderId="1" xfId="0" applyNumberFormat="1" applyFont="1" applyFill="1" applyBorder="1" applyAlignment="1">
      <alignment horizontal="right" vertical="center" wrapText="1"/>
    </xf>
    <xf numFmtId="39" fontId="3" fillId="5" borderId="1" xfId="0" applyNumberFormat="1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right" vertical="center" wrapText="1"/>
    </xf>
    <xf numFmtId="39" fontId="4" fillId="2" borderId="2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  <xf numFmtId="39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right" vertical="center" wrapText="1"/>
    </xf>
    <xf numFmtId="39" fontId="4" fillId="2" borderId="1" xfId="0" applyNumberFormat="1" applyFont="1" applyFill="1" applyBorder="1" applyAlignment="1">
      <alignment horizontal="right" vertical="center" wrapText="1"/>
    </xf>
    <xf numFmtId="164" fontId="3" fillId="5" borderId="1" xfId="0" applyNumberFormat="1" applyFont="1" applyFill="1" applyBorder="1" applyAlignment="1">
      <alignment horizontal="right" vertical="center" wrapText="1"/>
    </xf>
    <xf numFmtId="0" fontId="4" fillId="5" borderId="2" xfId="0" applyFont="1" applyFill="1" applyBorder="1" applyAlignment="1">
      <alignment horizontal="right" vertical="center" wrapText="1"/>
    </xf>
    <xf numFmtId="39" fontId="4" fillId="5" borderId="2" xfId="0" applyNumberFormat="1" applyFont="1" applyFill="1" applyBorder="1" applyAlignment="1">
      <alignment horizontal="right" vertical="center" wrapText="1"/>
    </xf>
    <xf numFmtId="164" fontId="4" fillId="5" borderId="2" xfId="0" applyNumberFormat="1" applyFont="1" applyFill="1" applyBorder="1" applyAlignment="1">
      <alignment horizontal="right" vertical="center" wrapText="1"/>
    </xf>
    <xf numFmtId="0" fontId="4" fillId="5" borderId="1" xfId="0" applyFont="1" applyFill="1" applyBorder="1" applyAlignment="1">
      <alignment horizontal="right" vertical="center" wrapText="1"/>
    </xf>
    <xf numFmtId="39" fontId="4" fillId="5" borderId="1" xfId="0" applyNumberFormat="1" applyFont="1" applyFill="1" applyBorder="1" applyAlignment="1">
      <alignment horizontal="right" vertical="center" wrapText="1"/>
    </xf>
    <xf numFmtId="164" fontId="4" fillId="5" borderId="1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46"/>
  <sheetViews>
    <sheetView workbookViewId="0">
      <selection activeCell="L16" sqref="L16"/>
    </sheetView>
  </sheetViews>
  <sheetFormatPr defaultColWidth="11.42578125" defaultRowHeight="12.75" customHeight="1" x14ac:dyDescent="0.2"/>
  <cols>
    <col min="1" max="1" width="4.28515625" style="10" customWidth="1"/>
    <col min="2" max="2" width="5" style="10" customWidth="1"/>
    <col min="3" max="4" width="8.5703125" style="10" customWidth="1"/>
    <col min="5" max="5" width="10" style="10" customWidth="1"/>
    <col min="6" max="6" width="40.7109375" style="10" customWidth="1"/>
    <col min="7" max="7" width="5.7109375" style="10" customWidth="1"/>
    <col min="8" max="8" width="14.28515625" style="10" customWidth="1"/>
    <col min="9" max="16384" width="11.42578125" style="10"/>
  </cols>
  <sheetData>
    <row r="2" spans="1:8" ht="12.75" customHeight="1" x14ac:dyDescent="0.2">
      <c r="A2" s="1"/>
      <c r="B2" s="27" t="s">
        <v>0</v>
      </c>
      <c r="C2" s="27"/>
      <c r="D2" s="27"/>
      <c r="E2" s="27"/>
      <c r="F2" s="27"/>
      <c r="G2" s="27"/>
      <c r="H2" s="27"/>
    </row>
    <row r="3" spans="1:8" ht="22.5" customHeight="1" x14ac:dyDescent="0.2">
      <c r="A3" s="1"/>
      <c r="B3" s="28" t="s">
        <v>1</v>
      </c>
      <c r="C3" s="28"/>
      <c r="D3" s="28"/>
      <c r="E3" s="28"/>
      <c r="F3" s="28"/>
      <c r="G3" s="28"/>
      <c r="H3" s="28"/>
    </row>
    <row r="4" spans="1:8" ht="31.5" customHeight="1" x14ac:dyDescent="0.2">
      <c r="A4" s="1"/>
      <c r="B4" s="29" t="s">
        <v>2</v>
      </c>
      <c r="C4" s="29"/>
      <c r="D4" s="29"/>
      <c r="E4" s="29"/>
      <c r="F4" s="29"/>
      <c r="G4" s="29"/>
      <c r="H4" s="29"/>
    </row>
    <row r="5" spans="1:8" ht="22.5" customHeight="1" x14ac:dyDescent="0.2">
      <c r="A5"/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  <c r="G5" s="2" t="s">
        <v>8</v>
      </c>
      <c r="H5" s="2" t="s">
        <v>9</v>
      </c>
    </row>
    <row r="6" spans="1:8" ht="12.75" customHeight="1" x14ac:dyDescent="0.2">
      <c r="A6"/>
      <c r="B6" s="3" t="s">
        <v>10</v>
      </c>
      <c r="C6" s="3" t="s">
        <v>11</v>
      </c>
      <c r="D6" s="3" t="s">
        <v>12</v>
      </c>
      <c r="E6" s="3" t="s">
        <v>13</v>
      </c>
      <c r="F6" s="3" t="s">
        <v>14</v>
      </c>
      <c r="G6" s="3" t="s">
        <v>15</v>
      </c>
      <c r="H6" s="3" t="s">
        <v>16</v>
      </c>
    </row>
    <row r="7" spans="1:8" x14ac:dyDescent="0.2">
      <c r="A7"/>
      <c r="B7" s="6"/>
      <c r="C7" s="4"/>
      <c r="D7" s="4"/>
      <c r="E7" s="4"/>
      <c r="F7" s="5" t="s">
        <v>92</v>
      </c>
      <c r="G7" s="4"/>
      <c r="H7" s="6"/>
    </row>
    <row r="8" spans="1:8" ht="33.75" x14ac:dyDescent="0.2">
      <c r="A8"/>
      <c r="B8" s="6"/>
      <c r="C8" s="4"/>
      <c r="D8" s="4"/>
      <c r="E8" s="4"/>
      <c r="F8" s="5" t="s">
        <v>17</v>
      </c>
      <c r="G8" s="4"/>
      <c r="H8" s="6"/>
    </row>
    <row r="9" spans="1:8" ht="22.5" x14ac:dyDescent="0.2">
      <c r="A9"/>
      <c r="B9" s="7">
        <v>1</v>
      </c>
      <c r="C9" s="7" t="s">
        <v>18</v>
      </c>
      <c r="D9" s="7"/>
      <c r="E9" s="7"/>
      <c r="F9" s="8" t="s">
        <v>19</v>
      </c>
      <c r="G9" s="7" t="s">
        <v>20</v>
      </c>
      <c r="H9" s="9">
        <v>36.799999999999997</v>
      </c>
    </row>
    <row r="10" spans="1:8" ht="22.5" x14ac:dyDescent="0.2">
      <c r="A10"/>
      <c r="B10" s="7">
        <v>2</v>
      </c>
      <c r="C10" s="7" t="s">
        <v>21</v>
      </c>
      <c r="D10" s="7"/>
      <c r="E10" s="7"/>
      <c r="F10" s="8" t="s">
        <v>22</v>
      </c>
      <c r="G10" s="7" t="s">
        <v>23</v>
      </c>
      <c r="H10" s="9">
        <v>79</v>
      </c>
    </row>
    <row r="11" spans="1:8" ht="22.5" x14ac:dyDescent="0.2">
      <c r="A11"/>
      <c r="B11" s="7">
        <v>3</v>
      </c>
      <c r="C11" s="7" t="s">
        <v>21</v>
      </c>
      <c r="D11" s="7"/>
      <c r="E11" s="7"/>
      <c r="F11" s="8" t="s">
        <v>93</v>
      </c>
      <c r="G11" s="7" t="s">
        <v>23</v>
      </c>
      <c r="H11" s="9">
        <v>67</v>
      </c>
    </row>
    <row r="12" spans="1:8" ht="22.5" x14ac:dyDescent="0.2">
      <c r="A12"/>
      <c r="B12" s="7">
        <v>4</v>
      </c>
      <c r="C12" s="7" t="s">
        <v>24</v>
      </c>
      <c r="D12" s="7"/>
      <c r="E12" s="7"/>
      <c r="F12" s="8" t="s">
        <v>25</v>
      </c>
      <c r="G12" s="7" t="s">
        <v>26</v>
      </c>
      <c r="H12" s="9">
        <v>1</v>
      </c>
    </row>
    <row r="13" spans="1:8" ht="22.5" x14ac:dyDescent="0.2">
      <c r="A13"/>
      <c r="B13" s="7">
        <v>5</v>
      </c>
      <c r="C13" s="7" t="s">
        <v>27</v>
      </c>
      <c r="D13" s="7"/>
      <c r="E13" s="7"/>
      <c r="F13" s="8" t="s">
        <v>28</v>
      </c>
      <c r="G13" s="7" t="s">
        <v>20</v>
      </c>
      <c r="H13" s="9">
        <v>36.799999999999997</v>
      </c>
    </row>
    <row r="14" spans="1:8" ht="22.5" x14ac:dyDescent="0.2">
      <c r="A14"/>
      <c r="B14" s="7">
        <v>6</v>
      </c>
      <c r="C14" s="7" t="s">
        <v>24</v>
      </c>
      <c r="D14" s="7"/>
      <c r="E14" s="7"/>
      <c r="F14" s="8" t="s">
        <v>29</v>
      </c>
      <c r="G14" s="7" t="s">
        <v>26</v>
      </c>
      <c r="H14" s="9">
        <v>1</v>
      </c>
    </row>
    <row r="15" spans="1:8" x14ac:dyDescent="0.2">
      <c r="A15"/>
      <c r="B15" s="6"/>
      <c r="C15" s="4"/>
      <c r="D15" s="4"/>
      <c r="E15" s="4"/>
      <c r="F15" s="5" t="s">
        <v>30</v>
      </c>
      <c r="G15" s="4"/>
      <c r="H15" s="6"/>
    </row>
    <row r="16" spans="1:8" ht="45" x14ac:dyDescent="0.2">
      <c r="A16"/>
      <c r="B16" s="7">
        <v>7</v>
      </c>
      <c r="C16" s="7" t="s">
        <v>31</v>
      </c>
      <c r="D16" s="7"/>
      <c r="E16" s="7"/>
      <c r="F16" s="8" t="s">
        <v>32</v>
      </c>
      <c r="G16" s="7" t="s">
        <v>33</v>
      </c>
      <c r="H16" s="9">
        <v>1</v>
      </c>
    </row>
    <row r="17" spans="1:8" ht="45" x14ac:dyDescent="0.2">
      <c r="A17"/>
      <c r="B17" s="7">
        <v>8</v>
      </c>
      <c r="C17" s="7" t="s">
        <v>34</v>
      </c>
      <c r="D17" s="7"/>
      <c r="E17" s="7"/>
      <c r="F17" s="8" t="s">
        <v>35</v>
      </c>
      <c r="G17" s="7" t="s">
        <v>33</v>
      </c>
      <c r="H17" s="9">
        <v>1</v>
      </c>
    </row>
    <row r="18" spans="1:8" ht="45" x14ac:dyDescent="0.2">
      <c r="A18"/>
      <c r="B18" s="7">
        <v>9</v>
      </c>
      <c r="C18" s="7" t="s">
        <v>37</v>
      </c>
      <c r="D18" s="7"/>
      <c r="E18" s="7"/>
      <c r="F18" s="8" t="s">
        <v>38</v>
      </c>
      <c r="G18" s="7" t="s">
        <v>33</v>
      </c>
      <c r="H18" s="9">
        <v>1</v>
      </c>
    </row>
    <row r="19" spans="1:8" ht="45" x14ac:dyDescent="0.2">
      <c r="A19"/>
      <c r="B19" s="7">
        <v>10</v>
      </c>
      <c r="C19" s="7" t="s">
        <v>40</v>
      </c>
      <c r="D19" s="7"/>
      <c r="E19" s="7"/>
      <c r="F19" s="8" t="s">
        <v>41</v>
      </c>
      <c r="G19" s="7" t="s">
        <v>42</v>
      </c>
      <c r="H19" s="9">
        <v>1</v>
      </c>
    </row>
    <row r="20" spans="1:8" ht="45" x14ac:dyDescent="0.2">
      <c r="A20"/>
      <c r="B20" s="7">
        <v>11</v>
      </c>
      <c r="C20" s="7" t="s">
        <v>43</v>
      </c>
      <c r="D20" s="7"/>
      <c r="E20" s="7"/>
      <c r="F20" s="8" t="s">
        <v>44</v>
      </c>
      <c r="G20" s="7" t="s">
        <v>33</v>
      </c>
      <c r="H20" s="9">
        <v>1</v>
      </c>
    </row>
    <row r="21" spans="1:8" ht="22.5" x14ac:dyDescent="0.2">
      <c r="A21"/>
      <c r="B21" s="7">
        <v>12</v>
      </c>
      <c r="C21" s="7" t="s">
        <v>18</v>
      </c>
      <c r="D21" s="7"/>
      <c r="E21" s="7"/>
      <c r="F21" s="8" t="s">
        <v>47</v>
      </c>
      <c r="G21" s="7" t="s">
        <v>20</v>
      </c>
      <c r="H21" s="9">
        <v>27.36</v>
      </c>
    </row>
    <row r="22" spans="1:8" ht="22.5" x14ac:dyDescent="0.2">
      <c r="A22"/>
      <c r="B22" s="7">
        <v>13</v>
      </c>
      <c r="C22" s="7" t="s">
        <v>48</v>
      </c>
      <c r="D22" s="7"/>
      <c r="E22" s="7"/>
      <c r="F22" s="8" t="s">
        <v>49</v>
      </c>
      <c r="G22" s="7" t="s">
        <v>20</v>
      </c>
      <c r="H22" s="9">
        <v>63.84</v>
      </c>
    </row>
    <row r="23" spans="1:8" ht="22.5" x14ac:dyDescent="0.2">
      <c r="A23"/>
      <c r="B23" s="7">
        <v>14</v>
      </c>
      <c r="C23" s="7" t="s">
        <v>21</v>
      </c>
      <c r="D23" s="7"/>
      <c r="E23" s="7"/>
      <c r="F23" s="8" t="s">
        <v>50</v>
      </c>
      <c r="G23" s="7" t="s">
        <v>23</v>
      </c>
      <c r="H23" s="9">
        <v>171</v>
      </c>
    </row>
    <row r="24" spans="1:8" ht="22.5" x14ac:dyDescent="0.2">
      <c r="A24"/>
      <c r="B24" s="7">
        <v>15</v>
      </c>
      <c r="C24" s="7" t="s">
        <v>45</v>
      </c>
      <c r="D24" s="7"/>
      <c r="E24" s="7"/>
      <c r="F24" s="8" t="s">
        <v>46</v>
      </c>
      <c r="G24" s="7" t="s">
        <v>23</v>
      </c>
      <c r="H24" s="9">
        <v>171</v>
      </c>
    </row>
    <row r="25" spans="1:8" ht="33.75" x14ac:dyDescent="0.2">
      <c r="A25"/>
      <c r="B25" s="7">
        <v>16</v>
      </c>
      <c r="C25" s="7" t="s">
        <v>51</v>
      </c>
      <c r="D25" s="7"/>
      <c r="E25" s="7"/>
      <c r="F25" s="8" t="s">
        <v>52</v>
      </c>
      <c r="G25" s="7" t="s">
        <v>23</v>
      </c>
      <c r="H25" s="9">
        <v>45.6</v>
      </c>
    </row>
    <row r="26" spans="1:8" ht="22.5" x14ac:dyDescent="0.2">
      <c r="A26"/>
      <c r="B26" s="7">
        <v>17</v>
      </c>
      <c r="C26" s="7" t="s">
        <v>53</v>
      </c>
      <c r="D26" s="7"/>
      <c r="E26" s="7"/>
      <c r="F26" s="8" t="s">
        <v>54</v>
      </c>
      <c r="G26" s="7" t="s">
        <v>23</v>
      </c>
      <c r="H26" s="9">
        <v>144</v>
      </c>
    </row>
    <row r="27" spans="1:8" ht="22.5" x14ac:dyDescent="0.2">
      <c r="A27"/>
      <c r="B27" s="7">
        <v>18</v>
      </c>
      <c r="C27" s="7" t="s">
        <v>55</v>
      </c>
      <c r="D27" s="7"/>
      <c r="E27" s="7"/>
      <c r="F27" s="8" t="s">
        <v>56</v>
      </c>
      <c r="G27" s="7" t="s">
        <v>42</v>
      </c>
      <c r="H27" s="9">
        <v>21</v>
      </c>
    </row>
    <row r="28" spans="1:8" ht="33.75" x14ac:dyDescent="0.2">
      <c r="A28"/>
      <c r="B28" s="7">
        <v>19</v>
      </c>
      <c r="C28" s="7" t="s">
        <v>57</v>
      </c>
      <c r="D28" s="7"/>
      <c r="E28" s="7"/>
      <c r="F28" s="8" t="s">
        <v>58</v>
      </c>
      <c r="G28" s="7" t="s">
        <v>33</v>
      </c>
      <c r="H28" s="9">
        <v>21</v>
      </c>
    </row>
    <row r="29" spans="1:8" ht="22.5" x14ac:dyDescent="0.2">
      <c r="A29"/>
      <c r="B29" s="7">
        <v>20</v>
      </c>
      <c r="C29" s="7" t="s">
        <v>59</v>
      </c>
      <c r="D29" s="7"/>
      <c r="E29" s="7"/>
      <c r="F29" s="8" t="s">
        <v>60</v>
      </c>
      <c r="G29" s="7" t="s">
        <v>33</v>
      </c>
      <c r="H29" s="9">
        <v>16</v>
      </c>
    </row>
    <row r="30" spans="1:8" ht="22.5" x14ac:dyDescent="0.2">
      <c r="A30"/>
      <c r="B30" s="7">
        <v>21</v>
      </c>
      <c r="C30" s="7" t="s">
        <v>59</v>
      </c>
      <c r="D30" s="7"/>
      <c r="E30" s="7"/>
      <c r="F30" s="8" t="s">
        <v>61</v>
      </c>
      <c r="G30" s="7" t="s">
        <v>33</v>
      </c>
      <c r="H30" s="9">
        <v>5</v>
      </c>
    </row>
    <row r="31" spans="1:8" ht="22.5" x14ac:dyDescent="0.2">
      <c r="A31"/>
      <c r="B31" s="7">
        <v>22</v>
      </c>
      <c r="C31" s="7" t="s">
        <v>62</v>
      </c>
      <c r="D31" s="7"/>
      <c r="E31" s="7"/>
      <c r="F31" s="8" t="s">
        <v>63</v>
      </c>
      <c r="G31" s="7" t="s">
        <v>33</v>
      </c>
      <c r="H31" s="9">
        <v>21</v>
      </c>
    </row>
    <row r="32" spans="1:8" ht="22.5" x14ac:dyDescent="0.2">
      <c r="A32"/>
      <c r="B32" s="7">
        <v>23</v>
      </c>
      <c r="C32" s="7" t="s">
        <v>64</v>
      </c>
      <c r="D32" s="7"/>
      <c r="E32" s="7"/>
      <c r="F32" s="8" t="s">
        <v>65</v>
      </c>
      <c r="G32" s="7" t="s">
        <v>33</v>
      </c>
      <c r="H32" s="9">
        <v>21</v>
      </c>
    </row>
    <row r="33" spans="1:8" ht="22.5" x14ac:dyDescent="0.2">
      <c r="A33"/>
      <c r="B33" s="7">
        <v>24</v>
      </c>
      <c r="C33" s="7" t="s">
        <v>66</v>
      </c>
      <c r="D33" s="7"/>
      <c r="E33" s="7"/>
      <c r="F33" s="8" t="s">
        <v>67</v>
      </c>
      <c r="G33" s="7" t="s">
        <v>33</v>
      </c>
      <c r="H33" s="9">
        <v>21</v>
      </c>
    </row>
    <row r="34" spans="1:8" ht="33.75" x14ac:dyDescent="0.2">
      <c r="A34"/>
      <c r="B34" s="7">
        <v>25</v>
      </c>
      <c r="C34" s="7" t="s">
        <v>68</v>
      </c>
      <c r="D34" s="7"/>
      <c r="E34" s="7"/>
      <c r="F34" s="8" t="s">
        <v>69</v>
      </c>
      <c r="G34" s="7" t="s">
        <v>33</v>
      </c>
      <c r="H34" s="9">
        <v>42</v>
      </c>
    </row>
    <row r="35" spans="1:8" ht="22.5" x14ac:dyDescent="0.2">
      <c r="A35"/>
      <c r="B35" s="7">
        <v>26</v>
      </c>
      <c r="C35" s="7" t="s">
        <v>70</v>
      </c>
      <c r="D35" s="7"/>
      <c r="E35" s="7"/>
      <c r="F35" s="8" t="s">
        <v>71</v>
      </c>
      <c r="G35" s="7" t="s">
        <v>23</v>
      </c>
      <c r="H35" s="9">
        <v>285</v>
      </c>
    </row>
    <row r="36" spans="1:8" ht="22.5" x14ac:dyDescent="0.2">
      <c r="A36"/>
      <c r="B36" s="7">
        <v>27</v>
      </c>
      <c r="C36" s="7" t="s">
        <v>72</v>
      </c>
      <c r="D36" s="7"/>
      <c r="E36" s="7"/>
      <c r="F36" s="8" t="s">
        <v>73</v>
      </c>
      <c r="G36" s="7" t="s">
        <v>23</v>
      </c>
      <c r="H36" s="9">
        <v>21</v>
      </c>
    </row>
    <row r="37" spans="1:8" ht="33.75" x14ac:dyDescent="0.2">
      <c r="A37"/>
      <c r="B37" s="7">
        <v>28</v>
      </c>
      <c r="C37" s="7" t="s">
        <v>74</v>
      </c>
      <c r="D37" s="7"/>
      <c r="E37" s="7"/>
      <c r="F37" s="8" t="s">
        <v>75</v>
      </c>
      <c r="G37" s="7" t="s">
        <v>33</v>
      </c>
      <c r="H37" s="9">
        <v>21</v>
      </c>
    </row>
    <row r="38" spans="1:8" ht="22.5" x14ac:dyDescent="0.2">
      <c r="A38"/>
      <c r="B38" s="7">
        <v>29</v>
      </c>
      <c r="C38" s="7" t="s">
        <v>76</v>
      </c>
      <c r="D38" s="7"/>
      <c r="E38" s="7"/>
      <c r="F38" s="8" t="s">
        <v>77</v>
      </c>
      <c r="G38" s="7" t="s">
        <v>33</v>
      </c>
      <c r="H38" s="9">
        <v>21</v>
      </c>
    </row>
    <row r="39" spans="1:8" ht="22.5" x14ac:dyDescent="0.2">
      <c r="A39"/>
      <c r="B39" s="7">
        <v>30</v>
      </c>
      <c r="C39" s="7" t="s">
        <v>78</v>
      </c>
      <c r="D39" s="7"/>
      <c r="E39" s="7"/>
      <c r="F39" s="8" t="s">
        <v>79</v>
      </c>
      <c r="G39" s="7" t="s">
        <v>33</v>
      </c>
      <c r="H39" s="9">
        <v>21</v>
      </c>
    </row>
    <row r="40" spans="1:8" ht="22.5" x14ac:dyDescent="0.2">
      <c r="A40"/>
      <c r="B40" s="7">
        <v>31</v>
      </c>
      <c r="C40" s="7" t="s">
        <v>27</v>
      </c>
      <c r="D40" s="7"/>
      <c r="E40" s="7"/>
      <c r="F40" s="8" t="s">
        <v>28</v>
      </c>
      <c r="G40" s="7" t="s">
        <v>20</v>
      </c>
      <c r="H40" s="9">
        <v>27.36</v>
      </c>
    </row>
    <row r="41" spans="1:8" ht="22.5" x14ac:dyDescent="0.2">
      <c r="A41"/>
      <c r="B41" s="7">
        <v>32</v>
      </c>
      <c r="C41" s="7" t="s">
        <v>80</v>
      </c>
      <c r="D41" s="7"/>
      <c r="E41" s="7"/>
      <c r="F41" s="8" t="s">
        <v>81</v>
      </c>
      <c r="G41" s="7" t="s">
        <v>20</v>
      </c>
      <c r="H41" s="9">
        <v>63.84</v>
      </c>
    </row>
    <row r="42" spans="1:8" ht="22.5" x14ac:dyDescent="0.2">
      <c r="A42"/>
      <c r="B42" s="7">
        <v>33</v>
      </c>
      <c r="C42" s="7" t="s">
        <v>82</v>
      </c>
      <c r="D42" s="7"/>
      <c r="E42" s="7"/>
      <c r="F42" s="8" t="s">
        <v>83</v>
      </c>
      <c r="G42" s="7" t="s">
        <v>84</v>
      </c>
      <c r="H42" s="9">
        <v>1</v>
      </c>
    </row>
    <row r="43" spans="1:8" ht="22.5" x14ac:dyDescent="0.2">
      <c r="A43"/>
      <c r="B43" s="7">
        <v>34</v>
      </c>
      <c r="C43" s="7" t="s">
        <v>85</v>
      </c>
      <c r="D43" s="7"/>
      <c r="E43" s="7"/>
      <c r="F43" s="8" t="s">
        <v>86</v>
      </c>
      <c r="G43" s="7" t="s">
        <v>87</v>
      </c>
      <c r="H43" s="9">
        <v>1</v>
      </c>
    </row>
    <row r="44" spans="1:8" ht="22.5" x14ac:dyDescent="0.2">
      <c r="A44"/>
      <c r="B44" s="7">
        <v>35</v>
      </c>
      <c r="C44" s="7" t="s">
        <v>88</v>
      </c>
      <c r="D44" s="7"/>
      <c r="E44" s="7"/>
      <c r="F44" s="8" t="s">
        <v>89</v>
      </c>
      <c r="G44" s="7" t="s">
        <v>87</v>
      </c>
      <c r="H44" s="9">
        <v>1</v>
      </c>
    </row>
    <row r="45" spans="1:8" ht="22.5" x14ac:dyDescent="0.2">
      <c r="A45"/>
      <c r="B45" s="7">
        <v>36</v>
      </c>
      <c r="C45" s="7" t="s">
        <v>24</v>
      </c>
      <c r="D45" s="7"/>
      <c r="E45" s="7"/>
      <c r="F45" s="8" t="s">
        <v>90</v>
      </c>
      <c r="G45" s="7" t="s">
        <v>26</v>
      </c>
      <c r="H45" s="9">
        <v>1</v>
      </c>
    </row>
    <row r="46" spans="1:8" ht="22.5" x14ac:dyDescent="0.2">
      <c r="A46"/>
      <c r="B46" s="7">
        <v>37</v>
      </c>
      <c r="C46" s="7" t="s">
        <v>24</v>
      </c>
      <c r="D46" s="7"/>
      <c r="E46" s="7"/>
      <c r="F46" s="8" t="s">
        <v>91</v>
      </c>
      <c r="G46" s="7" t="s">
        <v>26</v>
      </c>
      <c r="H46" s="9">
        <v>1</v>
      </c>
    </row>
  </sheetData>
  <mergeCells count="3">
    <mergeCell ref="B2:H2"/>
    <mergeCell ref="B3:H3"/>
    <mergeCell ref="B4:H4"/>
  </mergeCells>
  <pageMargins left="0.39370078740157499" right="0.39370078740157499" top="0.39370078740157499" bottom="0.39370078740157499" header="0" footer="0"/>
  <pageSetup paperSize="9" fitToWidth="0" fitToHeight="0" orientation="portrait"/>
  <headerFooter>
    <oddFooter>&amp;C&amp;"Arial"&amp;10&amp;K000000&amp;P/&amp;N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J52"/>
  <sheetViews>
    <sheetView tabSelected="1" workbookViewId="0">
      <selection activeCell="O42" sqref="O42"/>
    </sheetView>
  </sheetViews>
  <sheetFormatPr defaultColWidth="11.42578125" defaultRowHeight="12.75" customHeight="1" x14ac:dyDescent="0.2"/>
  <cols>
    <col min="1" max="1" width="4.28515625" style="10" customWidth="1"/>
    <col min="2" max="2" width="5" style="10" customWidth="1"/>
    <col min="3" max="4" width="8.5703125" style="10" customWidth="1"/>
    <col min="5" max="5" width="9.28515625" style="10" customWidth="1"/>
    <col min="6" max="6" width="26.42578125" style="10" customWidth="1"/>
    <col min="7" max="7" width="5" style="10" customWidth="1"/>
    <col min="8" max="9" width="9.28515625" style="10" customWidth="1"/>
    <col min="10" max="10" width="11.42578125" style="10" customWidth="1"/>
    <col min="11" max="16384" width="11.42578125" style="10"/>
  </cols>
  <sheetData>
    <row r="2" spans="1:10" ht="12.75" customHeight="1" x14ac:dyDescent="0.2">
      <c r="A2" s="1"/>
      <c r="B2" s="27" t="s">
        <v>0</v>
      </c>
      <c r="C2" s="27"/>
      <c r="D2" s="27"/>
      <c r="E2" s="27"/>
      <c r="F2" s="27"/>
      <c r="G2" s="27"/>
      <c r="H2" s="27"/>
      <c r="I2" s="27"/>
      <c r="J2" s="27"/>
    </row>
    <row r="3" spans="1:10" ht="22.5" customHeight="1" x14ac:dyDescent="0.2">
      <c r="A3" s="1"/>
      <c r="B3" s="28" t="s">
        <v>107</v>
      </c>
      <c r="C3" s="28"/>
      <c r="D3" s="28"/>
      <c r="E3" s="28"/>
      <c r="F3" s="28"/>
      <c r="G3" s="28"/>
      <c r="H3" s="28"/>
      <c r="I3" s="28"/>
      <c r="J3" s="28"/>
    </row>
    <row r="4" spans="1:10" ht="41.25" customHeight="1" x14ac:dyDescent="0.2">
      <c r="A4" s="1"/>
      <c r="B4" s="29" t="s">
        <v>2</v>
      </c>
      <c r="C4" s="29"/>
      <c r="D4" s="29"/>
      <c r="E4" s="29"/>
      <c r="F4" s="29"/>
      <c r="G4" s="29"/>
      <c r="H4" s="29"/>
      <c r="I4" s="29"/>
      <c r="J4" s="29"/>
    </row>
    <row r="5" spans="1:10" ht="22.5" customHeight="1" x14ac:dyDescent="0.2">
      <c r="A5"/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  <c r="G5" s="2" t="s">
        <v>8</v>
      </c>
      <c r="H5" s="2" t="s">
        <v>9</v>
      </c>
      <c r="I5" s="2" t="s">
        <v>94</v>
      </c>
      <c r="J5" s="2" t="s">
        <v>95</v>
      </c>
    </row>
    <row r="6" spans="1:10" ht="12.75" customHeight="1" x14ac:dyDescent="0.2">
      <c r="A6"/>
      <c r="B6" s="3" t="s">
        <v>10</v>
      </c>
      <c r="C6" s="3" t="s">
        <v>11</v>
      </c>
      <c r="D6" s="3" t="s">
        <v>12</v>
      </c>
      <c r="E6" s="3" t="s">
        <v>13</v>
      </c>
      <c r="F6" s="3" t="s">
        <v>14</v>
      </c>
      <c r="G6" s="3" t="s">
        <v>15</v>
      </c>
      <c r="H6" s="3" t="s">
        <v>16</v>
      </c>
      <c r="I6" s="3" t="s">
        <v>36</v>
      </c>
      <c r="J6" s="3" t="s">
        <v>39</v>
      </c>
    </row>
    <row r="7" spans="1:10" x14ac:dyDescent="0.2">
      <c r="A7"/>
      <c r="B7" s="6"/>
      <c r="C7" s="6"/>
      <c r="D7" s="6"/>
      <c r="E7" s="6"/>
      <c r="F7" s="5" t="s">
        <v>92</v>
      </c>
      <c r="G7" s="4"/>
      <c r="H7" s="6"/>
      <c r="I7" s="6"/>
      <c r="J7" s="6"/>
    </row>
    <row r="8" spans="1:10" x14ac:dyDescent="0.2">
      <c r="A8"/>
      <c r="B8" s="11"/>
      <c r="C8" s="11"/>
      <c r="D8" s="11"/>
      <c r="E8" s="11"/>
      <c r="F8" s="11" t="s">
        <v>98</v>
      </c>
      <c r="G8" s="11"/>
      <c r="H8" s="11"/>
      <c r="I8" s="11"/>
      <c r="J8" s="12"/>
    </row>
    <row r="9" spans="1:10" ht="56.25" x14ac:dyDescent="0.2">
      <c r="A9"/>
      <c r="B9" s="6"/>
      <c r="C9" s="6"/>
      <c r="D9" s="6"/>
      <c r="E9" s="6"/>
      <c r="F9" s="5" t="s">
        <v>17</v>
      </c>
      <c r="G9" s="4"/>
      <c r="H9" s="6"/>
      <c r="I9" s="6"/>
      <c r="J9" s="6"/>
    </row>
    <row r="10" spans="1:10" ht="33.75" x14ac:dyDescent="0.2">
      <c r="A10"/>
      <c r="B10" s="7">
        <v>1</v>
      </c>
      <c r="C10" s="7" t="s">
        <v>18</v>
      </c>
      <c r="D10" s="7"/>
      <c r="E10" s="7"/>
      <c r="F10" s="8" t="s">
        <v>19</v>
      </c>
      <c r="G10" s="7" t="s">
        <v>20</v>
      </c>
      <c r="H10" s="9">
        <v>36.799999999999997</v>
      </c>
      <c r="I10" s="13"/>
      <c r="J10" s="13">
        <f>H10*I10</f>
        <v>0</v>
      </c>
    </row>
    <row r="11" spans="1:10" ht="33.75" x14ac:dyDescent="0.2">
      <c r="A11"/>
      <c r="B11" s="7">
        <v>2</v>
      </c>
      <c r="C11" s="7" t="s">
        <v>21</v>
      </c>
      <c r="D11" s="7"/>
      <c r="E11" s="7"/>
      <c r="F11" s="8" t="s">
        <v>22</v>
      </c>
      <c r="G11" s="7" t="s">
        <v>23</v>
      </c>
      <c r="H11" s="9">
        <v>79</v>
      </c>
      <c r="I11" s="13"/>
      <c r="J11" s="13">
        <f t="shared" ref="J11:J15" si="0">H11*I11</f>
        <v>0</v>
      </c>
    </row>
    <row r="12" spans="1:10" ht="33.75" x14ac:dyDescent="0.2">
      <c r="A12"/>
      <c r="B12" s="7">
        <v>3</v>
      </c>
      <c r="C12" s="7" t="s">
        <v>21</v>
      </c>
      <c r="D12" s="7"/>
      <c r="E12" s="7"/>
      <c r="F12" s="8" t="s">
        <v>93</v>
      </c>
      <c r="G12" s="7" t="s">
        <v>23</v>
      </c>
      <c r="H12" s="9">
        <v>67</v>
      </c>
      <c r="I12" s="13"/>
      <c r="J12" s="13">
        <f t="shared" si="0"/>
        <v>0</v>
      </c>
    </row>
    <row r="13" spans="1:10" ht="33.75" x14ac:dyDescent="0.2">
      <c r="A13"/>
      <c r="B13" s="7">
        <v>4</v>
      </c>
      <c r="C13" s="7" t="s">
        <v>24</v>
      </c>
      <c r="D13" s="7"/>
      <c r="E13" s="7"/>
      <c r="F13" s="8" t="s">
        <v>25</v>
      </c>
      <c r="G13" s="7" t="s">
        <v>26</v>
      </c>
      <c r="H13" s="9">
        <v>1</v>
      </c>
      <c r="I13" s="13"/>
      <c r="J13" s="13">
        <f t="shared" si="0"/>
        <v>0</v>
      </c>
    </row>
    <row r="14" spans="1:10" ht="22.5" x14ac:dyDescent="0.2">
      <c r="A14"/>
      <c r="B14" s="7">
        <v>5</v>
      </c>
      <c r="C14" s="7" t="s">
        <v>27</v>
      </c>
      <c r="D14" s="7"/>
      <c r="E14" s="7"/>
      <c r="F14" s="8" t="s">
        <v>28</v>
      </c>
      <c r="G14" s="7" t="s">
        <v>20</v>
      </c>
      <c r="H14" s="9">
        <v>36.799999999999997</v>
      </c>
      <c r="I14" s="13"/>
      <c r="J14" s="13">
        <f t="shared" si="0"/>
        <v>0</v>
      </c>
    </row>
    <row r="15" spans="1:10" ht="22.5" x14ac:dyDescent="0.2">
      <c r="A15"/>
      <c r="B15" s="7">
        <v>6</v>
      </c>
      <c r="C15" s="7" t="s">
        <v>24</v>
      </c>
      <c r="D15" s="7"/>
      <c r="E15" s="7"/>
      <c r="F15" s="8" t="s">
        <v>29</v>
      </c>
      <c r="G15" s="7" t="s">
        <v>26</v>
      </c>
      <c r="H15" s="9">
        <v>1</v>
      </c>
      <c r="I15" s="13"/>
      <c r="J15" s="13">
        <f t="shared" si="0"/>
        <v>0</v>
      </c>
    </row>
    <row r="16" spans="1:10" ht="45" x14ac:dyDescent="0.2">
      <c r="A16"/>
      <c r="B16" s="11"/>
      <c r="C16" s="11"/>
      <c r="D16" s="11"/>
      <c r="E16" s="11"/>
      <c r="F16" s="11" t="s">
        <v>96</v>
      </c>
      <c r="G16" s="11"/>
      <c r="H16" s="11"/>
      <c r="I16" s="11"/>
      <c r="J16" s="12">
        <f>J15+J14+J13+J12+J11+J10</f>
        <v>0</v>
      </c>
    </row>
    <row r="17" spans="1:10" ht="22.5" x14ac:dyDescent="0.2">
      <c r="A17"/>
      <c r="B17" s="6"/>
      <c r="C17" s="6"/>
      <c r="D17" s="6"/>
      <c r="E17" s="6"/>
      <c r="F17" s="5" t="s">
        <v>30</v>
      </c>
      <c r="G17" s="4"/>
      <c r="H17" s="6"/>
      <c r="I17" s="6"/>
      <c r="J17" s="6"/>
    </row>
    <row r="18" spans="1:10" ht="45" x14ac:dyDescent="0.2">
      <c r="A18"/>
      <c r="B18" s="7">
        <v>7</v>
      </c>
      <c r="C18" s="7" t="s">
        <v>31</v>
      </c>
      <c r="D18" s="7"/>
      <c r="E18" s="7"/>
      <c r="F18" s="8" t="s">
        <v>32</v>
      </c>
      <c r="G18" s="7" t="s">
        <v>33</v>
      </c>
      <c r="H18" s="9">
        <v>1</v>
      </c>
      <c r="I18" s="13"/>
      <c r="J18" s="13">
        <f>H18*I18</f>
        <v>0</v>
      </c>
    </row>
    <row r="19" spans="1:10" ht="45" x14ac:dyDescent="0.2">
      <c r="A19"/>
      <c r="B19" s="7">
        <v>8</v>
      </c>
      <c r="C19" s="7" t="s">
        <v>34</v>
      </c>
      <c r="D19" s="7"/>
      <c r="E19" s="7"/>
      <c r="F19" s="8" t="s">
        <v>35</v>
      </c>
      <c r="G19" s="7" t="s">
        <v>33</v>
      </c>
      <c r="H19" s="9">
        <v>1</v>
      </c>
      <c r="I19" s="13"/>
      <c r="J19" s="13">
        <f t="shared" ref="J19:J48" si="1">H19*I19</f>
        <v>0</v>
      </c>
    </row>
    <row r="20" spans="1:10" ht="45" x14ac:dyDescent="0.2">
      <c r="A20"/>
      <c r="B20" s="7">
        <v>9</v>
      </c>
      <c r="C20" s="7" t="s">
        <v>37</v>
      </c>
      <c r="D20" s="7"/>
      <c r="E20" s="7"/>
      <c r="F20" s="8" t="s">
        <v>104</v>
      </c>
      <c r="G20" s="7" t="s">
        <v>33</v>
      </c>
      <c r="H20" s="9">
        <v>1</v>
      </c>
      <c r="I20" s="13"/>
      <c r="J20" s="13">
        <f t="shared" si="1"/>
        <v>0</v>
      </c>
    </row>
    <row r="21" spans="1:10" ht="56.25" x14ac:dyDescent="0.2">
      <c r="A21"/>
      <c r="B21" s="7">
        <v>10</v>
      </c>
      <c r="C21" s="7" t="s">
        <v>40</v>
      </c>
      <c r="D21" s="7"/>
      <c r="E21" s="7"/>
      <c r="F21" s="8" t="s">
        <v>41</v>
      </c>
      <c r="G21" s="7" t="s">
        <v>42</v>
      </c>
      <c r="H21" s="9">
        <v>1</v>
      </c>
      <c r="I21" s="13"/>
      <c r="J21" s="13">
        <f t="shared" si="1"/>
        <v>0</v>
      </c>
    </row>
    <row r="22" spans="1:10" ht="56.25" x14ac:dyDescent="0.2">
      <c r="A22"/>
      <c r="B22" s="7">
        <v>11</v>
      </c>
      <c r="C22" s="7" t="s">
        <v>43</v>
      </c>
      <c r="D22" s="7"/>
      <c r="E22" s="7"/>
      <c r="F22" s="8" t="s">
        <v>44</v>
      </c>
      <c r="G22" s="7" t="s">
        <v>33</v>
      </c>
      <c r="H22" s="9">
        <v>1</v>
      </c>
      <c r="I22" s="13"/>
      <c r="J22" s="13">
        <f t="shared" si="1"/>
        <v>0</v>
      </c>
    </row>
    <row r="23" spans="1:10" ht="22.5" x14ac:dyDescent="0.2">
      <c r="A23"/>
      <c r="B23" s="7">
        <v>12</v>
      </c>
      <c r="C23" s="7" t="s">
        <v>18</v>
      </c>
      <c r="D23" s="7"/>
      <c r="E23" s="7"/>
      <c r="F23" s="8" t="s">
        <v>47</v>
      </c>
      <c r="G23" s="7" t="s">
        <v>20</v>
      </c>
      <c r="H23" s="9">
        <v>27.36</v>
      </c>
      <c r="I23" s="13"/>
      <c r="J23" s="13">
        <f t="shared" si="1"/>
        <v>0</v>
      </c>
    </row>
    <row r="24" spans="1:10" ht="22.5" x14ac:dyDescent="0.2">
      <c r="A24"/>
      <c r="B24" s="7">
        <v>13</v>
      </c>
      <c r="C24" s="7" t="s">
        <v>48</v>
      </c>
      <c r="D24" s="7"/>
      <c r="E24" s="7"/>
      <c r="F24" s="8" t="s">
        <v>49</v>
      </c>
      <c r="G24" s="7" t="s">
        <v>20</v>
      </c>
      <c r="H24" s="9">
        <v>63.84</v>
      </c>
      <c r="I24" s="13"/>
      <c r="J24" s="13">
        <f t="shared" si="1"/>
        <v>0</v>
      </c>
    </row>
    <row r="25" spans="1:10" ht="22.5" x14ac:dyDescent="0.2">
      <c r="A25"/>
      <c r="B25" s="7">
        <v>14</v>
      </c>
      <c r="C25" s="7" t="s">
        <v>21</v>
      </c>
      <c r="D25" s="7"/>
      <c r="E25" s="7"/>
      <c r="F25" s="8" t="s">
        <v>50</v>
      </c>
      <c r="G25" s="7" t="s">
        <v>23</v>
      </c>
      <c r="H25" s="9">
        <v>171</v>
      </c>
      <c r="I25" s="13"/>
      <c r="J25" s="13">
        <f t="shared" si="1"/>
        <v>0</v>
      </c>
    </row>
    <row r="26" spans="1:10" ht="33.75" x14ac:dyDescent="0.2">
      <c r="A26"/>
      <c r="B26" s="7">
        <v>15</v>
      </c>
      <c r="C26" s="7" t="s">
        <v>45</v>
      </c>
      <c r="D26" s="7"/>
      <c r="E26" s="7"/>
      <c r="F26" s="8" t="s">
        <v>46</v>
      </c>
      <c r="G26" s="7" t="s">
        <v>23</v>
      </c>
      <c r="H26" s="9">
        <v>171</v>
      </c>
      <c r="I26" s="13"/>
      <c r="J26" s="13">
        <f t="shared" si="1"/>
        <v>0</v>
      </c>
    </row>
    <row r="27" spans="1:10" ht="33.75" x14ac:dyDescent="0.2">
      <c r="A27"/>
      <c r="B27" s="7">
        <v>16</v>
      </c>
      <c r="C27" s="7" t="s">
        <v>51</v>
      </c>
      <c r="D27" s="7"/>
      <c r="E27" s="7"/>
      <c r="F27" s="8" t="s">
        <v>52</v>
      </c>
      <c r="G27" s="7" t="s">
        <v>23</v>
      </c>
      <c r="H27" s="9">
        <v>45.6</v>
      </c>
      <c r="I27" s="13"/>
      <c r="J27" s="13">
        <f t="shared" si="1"/>
        <v>0</v>
      </c>
    </row>
    <row r="28" spans="1:10" ht="33.75" x14ac:dyDescent="0.2">
      <c r="A28"/>
      <c r="B28" s="7">
        <v>17</v>
      </c>
      <c r="C28" s="7" t="s">
        <v>53</v>
      </c>
      <c r="D28" s="7"/>
      <c r="E28" s="7"/>
      <c r="F28" s="8" t="s">
        <v>54</v>
      </c>
      <c r="G28" s="7" t="s">
        <v>23</v>
      </c>
      <c r="H28" s="9">
        <v>144</v>
      </c>
      <c r="I28" s="13"/>
      <c r="J28" s="13">
        <f t="shared" si="1"/>
        <v>0</v>
      </c>
    </row>
    <row r="29" spans="1:10" ht="33.75" x14ac:dyDescent="0.2">
      <c r="A29"/>
      <c r="B29" s="7">
        <v>18</v>
      </c>
      <c r="C29" s="7" t="s">
        <v>55</v>
      </c>
      <c r="D29" s="7"/>
      <c r="E29" s="7"/>
      <c r="F29" s="8" t="s">
        <v>56</v>
      </c>
      <c r="G29" s="7" t="s">
        <v>42</v>
      </c>
      <c r="H29" s="9">
        <v>21</v>
      </c>
      <c r="I29" s="13"/>
      <c r="J29" s="13">
        <f t="shared" si="1"/>
        <v>0</v>
      </c>
    </row>
    <row r="30" spans="1:10" ht="56.25" x14ac:dyDescent="0.2">
      <c r="A30"/>
      <c r="B30" s="7">
        <v>19</v>
      </c>
      <c r="C30" s="7" t="s">
        <v>57</v>
      </c>
      <c r="D30" s="7"/>
      <c r="E30" s="7"/>
      <c r="F30" s="8" t="s">
        <v>58</v>
      </c>
      <c r="G30" s="7" t="s">
        <v>33</v>
      </c>
      <c r="H30" s="9">
        <v>21</v>
      </c>
      <c r="I30" s="13"/>
      <c r="J30" s="13">
        <f t="shared" si="1"/>
        <v>0</v>
      </c>
    </row>
    <row r="31" spans="1:10" ht="45" x14ac:dyDescent="0.2">
      <c r="A31"/>
      <c r="B31" s="7">
        <v>20</v>
      </c>
      <c r="C31" s="7" t="s">
        <v>59</v>
      </c>
      <c r="D31" s="7"/>
      <c r="E31" s="7"/>
      <c r="F31" s="8" t="s">
        <v>105</v>
      </c>
      <c r="G31" s="7" t="s">
        <v>33</v>
      </c>
      <c r="H31" s="9">
        <v>16</v>
      </c>
      <c r="I31" s="13"/>
      <c r="J31" s="13">
        <f t="shared" si="1"/>
        <v>0</v>
      </c>
    </row>
    <row r="32" spans="1:10" ht="45" x14ac:dyDescent="0.2">
      <c r="A32"/>
      <c r="B32" s="7">
        <v>21</v>
      </c>
      <c r="C32" s="7" t="s">
        <v>59</v>
      </c>
      <c r="D32" s="7"/>
      <c r="E32" s="7"/>
      <c r="F32" s="8" t="s">
        <v>106</v>
      </c>
      <c r="G32" s="7" t="s">
        <v>33</v>
      </c>
      <c r="H32" s="9">
        <v>5</v>
      </c>
      <c r="I32" s="13"/>
      <c r="J32" s="13">
        <f t="shared" si="1"/>
        <v>0</v>
      </c>
    </row>
    <row r="33" spans="1:10" ht="22.5" x14ac:dyDescent="0.2">
      <c r="A33"/>
      <c r="B33" s="7">
        <v>22</v>
      </c>
      <c r="C33" s="7" t="s">
        <v>62</v>
      </c>
      <c r="D33" s="7"/>
      <c r="E33" s="7"/>
      <c r="F33" s="8" t="s">
        <v>63</v>
      </c>
      <c r="G33" s="7" t="s">
        <v>33</v>
      </c>
      <c r="H33" s="9">
        <v>21</v>
      </c>
      <c r="I33" s="13"/>
      <c r="J33" s="13">
        <f t="shared" si="1"/>
        <v>0</v>
      </c>
    </row>
    <row r="34" spans="1:10" ht="33.75" x14ac:dyDescent="0.2">
      <c r="A34"/>
      <c r="B34" s="7">
        <v>23</v>
      </c>
      <c r="C34" s="7" t="s">
        <v>64</v>
      </c>
      <c r="D34" s="7"/>
      <c r="E34" s="7"/>
      <c r="F34" s="8" t="s">
        <v>65</v>
      </c>
      <c r="G34" s="7" t="s">
        <v>33</v>
      </c>
      <c r="H34" s="9">
        <v>21</v>
      </c>
      <c r="I34" s="13"/>
      <c r="J34" s="13">
        <f t="shared" si="1"/>
        <v>0</v>
      </c>
    </row>
    <row r="35" spans="1:10" ht="22.5" x14ac:dyDescent="0.2">
      <c r="A35"/>
      <c r="B35" s="7">
        <v>24</v>
      </c>
      <c r="C35" s="7" t="s">
        <v>66</v>
      </c>
      <c r="D35" s="7"/>
      <c r="E35" s="7"/>
      <c r="F35" s="8" t="s">
        <v>67</v>
      </c>
      <c r="G35" s="7" t="s">
        <v>33</v>
      </c>
      <c r="H35" s="9">
        <v>21</v>
      </c>
      <c r="I35" s="13"/>
      <c r="J35" s="13">
        <f t="shared" si="1"/>
        <v>0</v>
      </c>
    </row>
    <row r="36" spans="1:10" ht="45" x14ac:dyDescent="0.2">
      <c r="A36"/>
      <c r="B36" s="7">
        <v>25</v>
      </c>
      <c r="C36" s="7" t="s">
        <v>68</v>
      </c>
      <c r="D36" s="7"/>
      <c r="E36" s="7"/>
      <c r="F36" s="8" t="s">
        <v>69</v>
      </c>
      <c r="G36" s="7" t="s">
        <v>33</v>
      </c>
      <c r="H36" s="9">
        <v>42</v>
      </c>
      <c r="I36" s="13"/>
      <c r="J36" s="13">
        <f t="shared" si="1"/>
        <v>0</v>
      </c>
    </row>
    <row r="37" spans="1:10" ht="33.75" x14ac:dyDescent="0.2">
      <c r="A37"/>
      <c r="B37" s="7">
        <v>26</v>
      </c>
      <c r="C37" s="7" t="s">
        <v>70</v>
      </c>
      <c r="D37" s="7"/>
      <c r="E37" s="7"/>
      <c r="F37" s="8" t="s">
        <v>71</v>
      </c>
      <c r="G37" s="7" t="s">
        <v>23</v>
      </c>
      <c r="H37" s="9">
        <v>285</v>
      </c>
      <c r="I37" s="13"/>
      <c r="J37" s="13">
        <f t="shared" si="1"/>
        <v>0</v>
      </c>
    </row>
    <row r="38" spans="1:10" ht="33.75" x14ac:dyDescent="0.2">
      <c r="A38"/>
      <c r="B38" s="7">
        <v>27</v>
      </c>
      <c r="C38" s="7" t="s">
        <v>72</v>
      </c>
      <c r="D38" s="7"/>
      <c r="E38" s="7"/>
      <c r="F38" s="8" t="s">
        <v>73</v>
      </c>
      <c r="G38" s="7" t="s">
        <v>23</v>
      </c>
      <c r="H38" s="9">
        <v>21</v>
      </c>
      <c r="I38" s="13"/>
      <c r="J38" s="13">
        <f t="shared" si="1"/>
        <v>0</v>
      </c>
    </row>
    <row r="39" spans="1:10" ht="56.25" x14ac:dyDescent="0.2">
      <c r="A39"/>
      <c r="B39" s="7">
        <v>28</v>
      </c>
      <c r="C39" s="7" t="s">
        <v>74</v>
      </c>
      <c r="D39" s="7"/>
      <c r="E39" s="7"/>
      <c r="F39" s="8" t="s">
        <v>75</v>
      </c>
      <c r="G39" s="7" t="s">
        <v>33</v>
      </c>
      <c r="H39" s="9">
        <v>21</v>
      </c>
      <c r="I39" s="13"/>
      <c r="J39" s="13">
        <f t="shared" si="1"/>
        <v>0</v>
      </c>
    </row>
    <row r="40" spans="1:10" ht="22.5" x14ac:dyDescent="0.2">
      <c r="A40"/>
      <c r="B40" s="7">
        <v>29</v>
      </c>
      <c r="C40" s="7" t="s">
        <v>76</v>
      </c>
      <c r="D40" s="7"/>
      <c r="E40" s="7"/>
      <c r="F40" s="8" t="s">
        <v>77</v>
      </c>
      <c r="G40" s="7" t="s">
        <v>33</v>
      </c>
      <c r="H40" s="9">
        <v>21</v>
      </c>
      <c r="I40" s="13"/>
      <c r="J40" s="13">
        <f t="shared" si="1"/>
        <v>0</v>
      </c>
    </row>
    <row r="41" spans="1:10" ht="22.5" x14ac:dyDescent="0.2">
      <c r="A41"/>
      <c r="B41" s="7">
        <v>30</v>
      </c>
      <c r="C41" s="7" t="s">
        <v>78</v>
      </c>
      <c r="D41" s="7"/>
      <c r="E41" s="7"/>
      <c r="F41" s="8" t="s">
        <v>79</v>
      </c>
      <c r="G41" s="7" t="s">
        <v>33</v>
      </c>
      <c r="H41" s="9">
        <v>21</v>
      </c>
      <c r="I41" s="13"/>
      <c r="J41" s="13">
        <f t="shared" si="1"/>
        <v>0</v>
      </c>
    </row>
    <row r="42" spans="1:10" ht="22.5" x14ac:dyDescent="0.2">
      <c r="A42"/>
      <c r="B42" s="7">
        <v>31</v>
      </c>
      <c r="C42" s="7" t="s">
        <v>27</v>
      </c>
      <c r="D42" s="7"/>
      <c r="E42" s="7"/>
      <c r="F42" s="8" t="s">
        <v>28</v>
      </c>
      <c r="G42" s="7" t="s">
        <v>20</v>
      </c>
      <c r="H42" s="9">
        <v>27.36</v>
      </c>
      <c r="I42" s="13"/>
      <c r="J42" s="13">
        <f t="shared" si="1"/>
        <v>0</v>
      </c>
    </row>
    <row r="43" spans="1:10" ht="22.5" x14ac:dyDescent="0.2">
      <c r="A43"/>
      <c r="B43" s="7">
        <v>32</v>
      </c>
      <c r="C43" s="7" t="s">
        <v>80</v>
      </c>
      <c r="D43" s="7"/>
      <c r="E43" s="7"/>
      <c r="F43" s="8" t="s">
        <v>81</v>
      </c>
      <c r="G43" s="7" t="s">
        <v>20</v>
      </c>
      <c r="H43" s="9">
        <v>63.84</v>
      </c>
      <c r="I43" s="13"/>
      <c r="J43" s="13">
        <f t="shared" si="1"/>
        <v>0</v>
      </c>
    </row>
    <row r="44" spans="1:10" ht="22.5" x14ac:dyDescent="0.2">
      <c r="A44"/>
      <c r="B44" s="7">
        <v>33</v>
      </c>
      <c r="C44" s="7" t="s">
        <v>82</v>
      </c>
      <c r="D44" s="7"/>
      <c r="E44" s="7"/>
      <c r="F44" s="8" t="s">
        <v>83</v>
      </c>
      <c r="G44" s="7" t="s">
        <v>84</v>
      </c>
      <c r="H44" s="9">
        <v>1</v>
      </c>
      <c r="I44" s="13"/>
      <c r="J44" s="13">
        <f t="shared" si="1"/>
        <v>0</v>
      </c>
    </row>
    <row r="45" spans="1:10" ht="22.5" x14ac:dyDescent="0.2">
      <c r="A45"/>
      <c r="B45" s="7">
        <v>34</v>
      </c>
      <c r="C45" s="7" t="s">
        <v>85</v>
      </c>
      <c r="D45" s="7"/>
      <c r="E45" s="7"/>
      <c r="F45" s="8" t="s">
        <v>86</v>
      </c>
      <c r="G45" s="7" t="s">
        <v>87</v>
      </c>
      <c r="H45" s="9">
        <v>1</v>
      </c>
      <c r="I45" s="13"/>
      <c r="J45" s="13">
        <f t="shared" si="1"/>
        <v>0</v>
      </c>
    </row>
    <row r="46" spans="1:10" ht="22.5" x14ac:dyDescent="0.2">
      <c r="A46"/>
      <c r="B46" s="7">
        <v>35</v>
      </c>
      <c r="C46" s="7" t="s">
        <v>88</v>
      </c>
      <c r="D46" s="7"/>
      <c r="E46" s="7"/>
      <c r="F46" s="8" t="s">
        <v>89</v>
      </c>
      <c r="G46" s="7" t="s">
        <v>87</v>
      </c>
      <c r="H46" s="9">
        <v>1</v>
      </c>
      <c r="I46" s="13"/>
      <c r="J46" s="13">
        <f t="shared" si="1"/>
        <v>0</v>
      </c>
    </row>
    <row r="47" spans="1:10" ht="33.75" x14ac:dyDescent="0.2">
      <c r="A47"/>
      <c r="B47" s="7">
        <v>36</v>
      </c>
      <c r="C47" s="7" t="s">
        <v>24</v>
      </c>
      <c r="D47" s="7"/>
      <c r="E47" s="7"/>
      <c r="F47" s="8" t="s">
        <v>90</v>
      </c>
      <c r="G47" s="7" t="s">
        <v>26</v>
      </c>
      <c r="H47" s="9">
        <v>1</v>
      </c>
      <c r="I47" s="13"/>
      <c r="J47" s="13">
        <f t="shared" si="1"/>
        <v>0</v>
      </c>
    </row>
    <row r="48" spans="1:10" ht="22.5" x14ac:dyDescent="0.2">
      <c r="A48"/>
      <c r="B48" s="7">
        <v>37</v>
      </c>
      <c r="C48" s="7" t="s">
        <v>24</v>
      </c>
      <c r="D48" s="7"/>
      <c r="E48" s="7"/>
      <c r="F48" s="8" t="s">
        <v>91</v>
      </c>
      <c r="G48" s="7" t="s">
        <v>26</v>
      </c>
      <c r="H48" s="9">
        <v>1</v>
      </c>
      <c r="I48" s="13"/>
      <c r="J48" s="13">
        <f t="shared" si="1"/>
        <v>0</v>
      </c>
    </row>
    <row r="49" spans="1:10" ht="13.5" thickBot="1" x14ac:dyDescent="0.25">
      <c r="A49"/>
      <c r="B49" s="11"/>
      <c r="C49" s="11"/>
      <c r="D49" s="11"/>
      <c r="E49" s="11"/>
      <c r="F49" s="11" t="s">
        <v>97</v>
      </c>
      <c r="G49" s="11"/>
      <c r="H49" s="11"/>
      <c r="I49" s="11"/>
      <c r="J49" s="12">
        <f>J48+J47+J46+J45+J44+J43+J42+J41+J40+J39+J38+J37+J36+J35+J34+J33+J32+J31+J30+J29+J28+J27+J26+J25+J24+J23+J22+J21+J20+J19+J18</f>
        <v>0</v>
      </c>
    </row>
    <row r="50" spans="1:10" x14ac:dyDescent="0.2">
      <c r="A50"/>
      <c r="B50" s="14"/>
      <c r="C50" s="14"/>
      <c r="D50" s="14"/>
      <c r="E50" s="14"/>
      <c r="F50" s="14" t="s">
        <v>99</v>
      </c>
      <c r="G50" s="14"/>
      <c r="H50" s="14"/>
      <c r="I50" s="14"/>
      <c r="J50" s="15"/>
    </row>
    <row r="51" spans="1:10" x14ac:dyDescent="0.2">
      <c r="A51"/>
      <c r="B51" s="16"/>
      <c r="C51" s="16"/>
      <c r="D51" s="16"/>
      <c r="E51" s="16"/>
      <c r="F51" s="16" t="s">
        <v>100</v>
      </c>
      <c r="G51" s="16"/>
      <c r="H51" s="16"/>
      <c r="I51" s="16"/>
      <c r="J51" s="17"/>
    </row>
    <row r="52" spans="1:10" x14ac:dyDescent="0.2">
      <c r="A52"/>
      <c r="B52" s="18"/>
      <c r="C52" s="18"/>
      <c r="D52" s="18"/>
      <c r="E52" s="18"/>
      <c r="F52" s="18" t="s">
        <v>101</v>
      </c>
      <c r="G52" s="18"/>
      <c r="H52" s="18"/>
      <c r="I52" s="18"/>
      <c r="J52" s="19"/>
    </row>
  </sheetData>
  <mergeCells count="3">
    <mergeCell ref="B2:J2"/>
    <mergeCell ref="B3:J3"/>
    <mergeCell ref="B4:J4"/>
  </mergeCells>
  <pageMargins left="0.39370078740157499" right="0.39370078740157499" top="0.39370078740157499" bottom="0.39370078740157499" header="0" footer="0"/>
  <pageSetup paperSize="9" fitToWidth="0" fitToHeight="0" orientation="portrait"/>
  <headerFooter>
    <oddFooter>&amp;C&amp;"Arial"&amp;10&amp;K000000&amp;P/&amp;N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E12"/>
  <sheetViews>
    <sheetView workbookViewId="0">
      <selection activeCell="E18" sqref="E18"/>
    </sheetView>
  </sheetViews>
  <sheetFormatPr defaultColWidth="11.42578125" defaultRowHeight="12.75" customHeight="1" x14ac:dyDescent="0.2"/>
  <cols>
    <col min="1" max="1" width="4.28515625" style="10" customWidth="1"/>
    <col min="2" max="2" width="8.5703125" style="10" customWidth="1"/>
    <col min="3" max="3" width="61.42578125" style="10" customWidth="1"/>
    <col min="4" max="4" width="14.28515625" style="10" customWidth="1"/>
    <col min="5" max="5" width="8.5703125" style="10" customWidth="1"/>
    <col min="6" max="16384" width="11.42578125" style="10"/>
  </cols>
  <sheetData>
    <row r="2" spans="1:5" ht="12.75" customHeight="1" x14ac:dyDescent="0.2">
      <c r="A2" s="1"/>
      <c r="B2" s="27" t="s">
        <v>0</v>
      </c>
      <c r="C2" s="27"/>
      <c r="D2" s="27"/>
      <c r="E2" s="27"/>
    </row>
    <row r="3" spans="1:5" ht="22.5" customHeight="1" x14ac:dyDescent="0.2">
      <c r="A3" s="1"/>
      <c r="B3" s="28" t="s">
        <v>102</v>
      </c>
      <c r="C3" s="28"/>
      <c r="D3" s="28"/>
      <c r="E3" s="28"/>
    </row>
    <row r="4" spans="1:5" ht="33.75" customHeight="1" x14ac:dyDescent="0.2">
      <c r="A4" s="1"/>
      <c r="B4" s="29" t="s">
        <v>2</v>
      </c>
      <c r="C4" s="29"/>
      <c r="D4" s="29"/>
      <c r="E4" s="29"/>
    </row>
    <row r="5" spans="1:5" ht="22.5" customHeight="1" x14ac:dyDescent="0.2">
      <c r="A5"/>
      <c r="B5" s="2" t="s">
        <v>3</v>
      </c>
      <c r="C5" s="2" t="s">
        <v>7</v>
      </c>
      <c r="D5" s="2" t="s">
        <v>95</v>
      </c>
      <c r="E5" s="2" t="s">
        <v>103</v>
      </c>
    </row>
    <row r="6" spans="1:5" ht="12.75" customHeight="1" x14ac:dyDescent="0.2">
      <c r="A6"/>
      <c r="B6" s="3" t="s">
        <v>10</v>
      </c>
      <c r="C6" s="3" t="s">
        <v>11</v>
      </c>
      <c r="D6" s="3" t="s">
        <v>12</v>
      </c>
      <c r="E6" s="3" t="s">
        <v>13</v>
      </c>
    </row>
    <row r="7" spans="1:5" x14ac:dyDescent="0.2">
      <c r="A7"/>
      <c r="B7" s="9"/>
      <c r="C7" s="8" t="s">
        <v>98</v>
      </c>
      <c r="D7" s="13"/>
      <c r="E7" s="20"/>
    </row>
    <row r="8" spans="1:5" ht="22.5" x14ac:dyDescent="0.2">
      <c r="A8"/>
      <c r="B8" s="9"/>
      <c r="C8" s="8" t="s">
        <v>96</v>
      </c>
      <c r="D8" s="13"/>
      <c r="E8" s="20"/>
    </row>
    <row r="9" spans="1:5" x14ac:dyDescent="0.2">
      <c r="A9"/>
      <c r="B9" s="9"/>
      <c r="C9" s="8" t="s">
        <v>97</v>
      </c>
      <c r="D9" s="13"/>
      <c r="E9" s="20"/>
    </row>
    <row r="10" spans="1:5" x14ac:dyDescent="0.2">
      <c r="A10"/>
      <c r="B10" s="21"/>
      <c r="C10" s="21" t="s">
        <v>99</v>
      </c>
      <c r="D10" s="22"/>
      <c r="E10" s="23"/>
    </row>
    <row r="11" spans="1:5" x14ac:dyDescent="0.2">
      <c r="A11"/>
      <c r="B11" s="9"/>
      <c r="C11" s="9" t="s">
        <v>100</v>
      </c>
      <c r="D11" s="13"/>
      <c r="E11" s="20"/>
    </row>
    <row r="12" spans="1:5" x14ac:dyDescent="0.2">
      <c r="A12"/>
      <c r="B12" s="24"/>
      <c r="C12" s="24" t="s">
        <v>101</v>
      </c>
      <c r="D12" s="25"/>
      <c r="E12" s="26"/>
    </row>
  </sheetData>
  <mergeCells count="3">
    <mergeCell ref="B2:E2"/>
    <mergeCell ref="B3:E3"/>
    <mergeCell ref="B4:E4"/>
  </mergeCells>
  <pageMargins left="0.39370078740157499" right="0.39370078740157499" top="0.39370078740157499" bottom="0.39370078740157499" header="0" footer="0"/>
  <pageSetup paperSize="9" fitToWidth="0" fitToHeight="0" orientation="portrait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3</vt:i4>
      </vt:variant>
    </vt:vector>
  </HeadingPairs>
  <TitlesOfParts>
    <vt:vector size="6" baseType="lpstr">
      <vt:lpstr>Przedmiar</vt:lpstr>
      <vt:lpstr>Kosztorys ofertowy</vt:lpstr>
      <vt:lpstr>Tabela elementów</vt:lpstr>
      <vt:lpstr>'Kosztorys ofertowy'!Tytuły_wydruku</vt:lpstr>
      <vt:lpstr>Przedmiar!Tytuły_wydruku</vt:lpstr>
      <vt:lpstr>'Tabela elementów'!Tytuły_wydruku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Robert Bembnowicz</cp:lastModifiedBy>
  <dcterms:modified xsi:type="dcterms:W3CDTF">2026-04-14T08:03:26Z</dcterms:modified>
</cp:coreProperties>
</file>